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autoCompressPictures="0"/>
  <mc:AlternateContent xmlns:mc="http://schemas.openxmlformats.org/markup-compatibility/2006">
    <mc:Choice Requires="x15">
      <x15ac:absPath xmlns:x15ac="http://schemas.microsoft.com/office/spreadsheetml/2010/11/ac" url="\\172.16.16.200\Share (iSCSI)\02 - პროექტები სამუშაო\MG-2505-BOG-სამგორი მოლი\0-სამუშაო\2025.03.17 - სამგორი მოლი ელ პრეოქტი\"/>
    </mc:Choice>
  </mc:AlternateContent>
  <xr:revisionPtr revIDLastSave="0" documentId="13_ncr:1_{E7698631-7A4A-48AA-A14D-970D69519217}" xr6:coauthVersionLast="37" xr6:coauthVersionMax="37" xr10:uidLastSave="{00000000-0000-0000-0000-000000000000}"/>
  <bookViews>
    <workbookView xWindow="0" yWindow="0" windowWidth="28800" windowHeight="12105" tabRatio="839" xr2:uid="{00000000-000D-0000-FFFF-FFFF00000000}"/>
  </bookViews>
  <sheets>
    <sheet name="2011-EL-002" sheetId="20" r:id="rId1"/>
  </sheets>
  <definedNames>
    <definedName name="_xlnm._FilterDatabase" localSheetId="0" hidden="1">'2011-EL-002'!$B$1:$B$74</definedName>
    <definedName name="_xlnm.Print_Titles" localSheetId="0">'2011-EL-002'!$1:$3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7" i="20" l="1"/>
  <c r="H57" i="20"/>
  <c r="I57" i="20" s="1"/>
  <c r="F9" i="20" l="1"/>
  <c r="H9" i="20"/>
  <c r="I9" i="20" l="1"/>
  <c r="H61" i="20"/>
  <c r="F61" i="20"/>
  <c r="I61" i="20" l="1"/>
  <c r="F35" i="20" l="1"/>
  <c r="H35" i="20"/>
  <c r="I35" i="20" l="1"/>
  <c r="F32" i="20"/>
  <c r="H32" i="20"/>
  <c r="F33" i="20"/>
  <c r="H33" i="20"/>
  <c r="F34" i="20"/>
  <c r="H34" i="20"/>
  <c r="F31" i="20"/>
  <c r="H31" i="20"/>
  <c r="H28" i="20"/>
  <c r="F28" i="20"/>
  <c r="F22" i="20"/>
  <c r="H22" i="20"/>
  <c r="F21" i="20"/>
  <c r="H21" i="20"/>
  <c r="I32" i="20" l="1"/>
  <c r="I31" i="20"/>
  <c r="I34" i="20"/>
  <c r="I33" i="20"/>
  <c r="I28" i="20"/>
  <c r="I22" i="20"/>
  <c r="I21" i="20"/>
  <c r="F16" i="20"/>
  <c r="H16" i="20"/>
  <c r="I16" i="20" l="1"/>
  <c r="H59" i="20"/>
  <c r="F59" i="20"/>
  <c r="F52" i="20"/>
  <c r="H52" i="20"/>
  <c r="F10" i="20"/>
  <c r="H10" i="20"/>
  <c r="F62" i="20"/>
  <c r="H62" i="20"/>
  <c r="F51" i="20"/>
  <c r="H51" i="20"/>
  <c r="F20" i="20"/>
  <c r="H20" i="20"/>
  <c r="F67" i="20"/>
  <c r="H67" i="20"/>
  <c r="F15" i="20"/>
  <c r="H15" i="20"/>
  <c r="H63" i="20"/>
  <c r="F63" i="20"/>
  <c r="F7" i="20"/>
  <c r="H7" i="20"/>
  <c r="F8" i="20"/>
  <c r="H8" i="20"/>
  <c r="F11" i="20"/>
  <c r="H11" i="20"/>
  <c r="H6" i="20"/>
  <c r="F60" i="20"/>
  <c r="H60" i="20"/>
  <c r="F47" i="20"/>
  <c r="H47" i="20"/>
  <c r="F44" i="20"/>
  <c r="H44" i="20"/>
  <c r="F43" i="20"/>
  <c r="H43" i="20"/>
  <c r="F42" i="20"/>
  <c r="H42" i="20"/>
  <c r="F45" i="20"/>
  <c r="H45" i="20"/>
  <c r="F38" i="20"/>
  <c r="H38" i="20"/>
  <c r="F14" i="20"/>
  <c r="H14" i="20"/>
  <c r="F17" i="20"/>
  <c r="H17" i="20"/>
  <c r="F23" i="20"/>
  <c r="H23" i="20"/>
  <c r="F26" i="20"/>
  <c r="H26" i="20"/>
  <c r="F27" i="20"/>
  <c r="H27" i="20"/>
  <c r="F29" i="20"/>
  <c r="H29" i="20"/>
  <c r="F30" i="20"/>
  <c r="H30" i="20"/>
  <c r="F39" i="20"/>
  <c r="H39" i="20"/>
  <c r="F46" i="20"/>
  <c r="H46" i="20"/>
  <c r="F48" i="20"/>
  <c r="H48" i="20"/>
  <c r="F53" i="20"/>
  <c r="H53" i="20"/>
  <c r="F54" i="20"/>
  <c r="H54" i="20"/>
  <c r="F55" i="20"/>
  <c r="H55" i="20"/>
  <c r="F56" i="20"/>
  <c r="H56" i="20"/>
  <c r="F58" i="20"/>
  <c r="H58" i="20"/>
  <c r="F66" i="20"/>
  <c r="H66" i="20"/>
  <c r="F68" i="20"/>
  <c r="H68" i="20"/>
  <c r="F6" i="20"/>
  <c r="I52" i="20" l="1"/>
  <c r="I51" i="20"/>
  <c r="I66" i="20"/>
  <c r="I60" i="20"/>
  <c r="I55" i="20"/>
  <c r="I58" i="20"/>
  <c r="I15" i="20"/>
  <c r="I11" i="20"/>
  <c r="I38" i="20"/>
  <c r="I14" i="20"/>
  <c r="I48" i="20"/>
  <c r="I27" i="20"/>
  <c r="I67" i="20"/>
  <c r="I45" i="20"/>
  <c r="I23" i="20"/>
  <c r="I62" i="20"/>
  <c r="I44" i="20"/>
  <c r="I59" i="20"/>
  <c r="I47" i="20"/>
  <c r="I10" i="20"/>
  <c r="I53" i="20"/>
  <c r="I43" i="20"/>
  <c r="I17" i="20"/>
  <c r="I54" i="20"/>
  <c r="I68" i="20"/>
  <c r="I56" i="20"/>
  <c r="I42" i="20"/>
  <c r="I46" i="20"/>
  <c r="I39" i="20"/>
  <c r="I29" i="20"/>
  <c r="I26" i="20"/>
  <c r="I30" i="20"/>
  <c r="I63" i="20"/>
  <c r="I20" i="20"/>
  <c r="I8" i="20"/>
  <c r="I7" i="20"/>
  <c r="I6" i="20"/>
  <c r="I69" i="20" l="1"/>
  <c r="I70" i="20" s="1"/>
  <c r="I71" i="20" s="1"/>
</calcChain>
</file>

<file path=xl/sharedStrings.xml><?xml version="1.0" encoding="utf-8"?>
<sst xmlns="http://schemas.openxmlformats.org/spreadsheetml/2006/main" count="188" uniqueCount="136">
  <si>
    <t>ერთ.</t>
  </si>
  <si>
    <t>მ</t>
  </si>
  <si>
    <t>1-2</t>
  </si>
  <si>
    <t>2-1</t>
  </si>
  <si>
    <t>2-2</t>
  </si>
  <si>
    <t>ც</t>
  </si>
  <si>
    <t>ფურნიტურა</t>
  </si>
  <si>
    <t>4-1</t>
  </si>
  <si>
    <t>კომ.</t>
  </si>
  <si>
    <t>ჩამრთველი 1 კლ.</t>
  </si>
  <si>
    <t xml:space="preserve">გამანაწილებელი ფარი. </t>
  </si>
  <si>
    <t>რა-ბა</t>
  </si>
  <si>
    <t>№</t>
  </si>
  <si>
    <t xml:space="preserve">გათვალისწინებული უნდა იქნას შესაბამისი სამაგრები, საკიდები და სხვა მასალა რაც საჭიროა სისტემის გამართული ფუნქციონირებისათვის. </t>
  </si>
  <si>
    <t xml:space="preserve">პოლიეთილენის საკაბელო მილები. </t>
  </si>
  <si>
    <t xml:space="preserve">გათვალისწინებული უნდა იქნას შესაბამისი დამხმარე მასალები რაც საჭიროა სისტემის გამართული ფუნქციონირებისათვის. 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</si>
  <si>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</si>
  <si>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</si>
  <si>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</si>
  <si>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</si>
  <si>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</si>
  <si>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</si>
  <si>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</si>
  <si>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</si>
  <si>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</si>
  <si>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მასალა</t>
  </si>
  <si>
    <t>ჯამი</t>
  </si>
  <si>
    <t>მონტაჟი</t>
  </si>
  <si>
    <t>მწარმოებელი</t>
  </si>
  <si>
    <t>კაბელები.</t>
  </si>
  <si>
    <t>კომპ.</t>
  </si>
  <si>
    <t>1-3</t>
  </si>
  <si>
    <t xml:space="preserve">პოლიეთილენის გოფრირებული საკაბელო მილები. გათვალისწინებული უნდა იქნას შესაბამისი მუხლები, სამაგრები, საკიდები და სხვა მასალა რაც საჭიროა სისტემის გამართული ფუნქციონირებისათვის. </t>
  </si>
  <si>
    <t>1-1</t>
  </si>
  <si>
    <t>5-1</t>
  </si>
  <si>
    <t>დამხმარე მასალა (სამაგრები, საკიდები და სხვა)</t>
  </si>
  <si>
    <t>5-2</t>
  </si>
  <si>
    <t>3-1</t>
  </si>
  <si>
    <t>3-2</t>
  </si>
  <si>
    <t>3-3</t>
  </si>
  <si>
    <t>7-1</t>
  </si>
  <si>
    <t>მასალების ჩამონათვალი</t>
  </si>
  <si>
    <t>გათვალისწინებული უნდა იქნას შესაბამისი დამხმარე მასალები, რაც საჭიროა სისტემის გამართული ფუნქციონირებისათვის</t>
  </si>
  <si>
    <t>გათვალისწინებული უნდა იქნას შესაბამისი დამხმარე მასალები, რაც საჭიროა სისტემის გამართული ფუნქციონირებისათვის. დამატებითი ინფორმაცია იხილე შესაბამისი ფარის ცალხაზა სქემაში.</t>
  </si>
  <si>
    <t>IT სისტემა</t>
  </si>
  <si>
    <t>6-2</t>
  </si>
  <si>
    <t>6-3</t>
  </si>
  <si>
    <t>6-4</t>
  </si>
  <si>
    <t>6-5</t>
  </si>
  <si>
    <t>6-6</t>
  </si>
  <si>
    <t>8-3</t>
  </si>
  <si>
    <t>სანათები</t>
  </si>
  <si>
    <t>1-5</t>
  </si>
  <si>
    <t>4-2</t>
  </si>
  <si>
    <t>4-3</t>
  </si>
  <si>
    <t>7-3</t>
  </si>
  <si>
    <t>6-7</t>
  </si>
  <si>
    <t>საკაბელო კონსტრუქციები</t>
  </si>
  <si>
    <t>პორფირირებული კაბელსატარი 200 მმ</t>
  </si>
  <si>
    <t>4-7</t>
  </si>
  <si>
    <t>4-8</t>
  </si>
  <si>
    <t>4-10</t>
  </si>
  <si>
    <t>7-4</t>
  </si>
  <si>
    <t>7-6</t>
  </si>
  <si>
    <t>7-7</t>
  </si>
  <si>
    <t>4-4</t>
  </si>
  <si>
    <t>4-6</t>
  </si>
  <si>
    <t>პორფირირებული კაბელსატარი 100 მმ</t>
  </si>
  <si>
    <t>2-3</t>
  </si>
  <si>
    <t>2-4</t>
  </si>
  <si>
    <t>როზეტი 230v 16A</t>
  </si>
  <si>
    <t/>
  </si>
  <si>
    <t>7-9</t>
  </si>
  <si>
    <t>8-2</t>
  </si>
  <si>
    <t>კაბელი 3x1.5 N2XH-J</t>
  </si>
  <si>
    <t>კაბელი 3x2.5 N2XH-J</t>
  </si>
  <si>
    <t>გასასვლელის აბრა/იარე მარჯვნივ</t>
  </si>
  <si>
    <t>როზეტი RJ-45 CAT6</t>
  </si>
  <si>
    <t>3-4</t>
  </si>
  <si>
    <t>გათვალისწინებული უნდა იქნას შესაბამისი დამხმარე მასალები რაც საჭიროა სისტემის გამართული ფუნქციონირებისათვის. ყველა მეტალის კონსტრუქცია გალვანიზებული მეტალის</t>
  </si>
  <si>
    <t>გათვალისწინებული უნდა იქნას შესაბამისი დამხმარე მასალები, რაც საჭიროა სისტემის გამართული ფუნქციონირებისათვის. დამატებითი ინფორმაცია იხილე განმარტებით ბარათში</t>
  </si>
  <si>
    <t xml:space="preserve">დამხმარე მასალა </t>
  </si>
  <si>
    <t>უწყვეტი დენის წყარო</t>
  </si>
  <si>
    <t>Wi-Fi AP PoE ჭერზე სამონტაჟო</t>
  </si>
  <si>
    <t>7-8</t>
  </si>
  <si>
    <t>გოფრირებული მილი ჰალოგენის არ შემცველი 20 მმ</t>
  </si>
  <si>
    <t xml:space="preserve">სულ ჯამი </t>
  </si>
  <si>
    <t>დღგ</t>
  </si>
  <si>
    <t>სულ ჯამი დღგ-ს ჩათვლით</t>
  </si>
  <si>
    <t>კაბელი F/UTP CAT6</t>
  </si>
  <si>
    <t>6-1</t>
  </si>
  <si>
    <t>4-5</t>
  </si>
  <si>
    <t>4-9</t>
  </si>
  <si>
    <t>Patch Panel 24 port,  CAT6  FTP</t>
  </si>
  <si>
    <t>PDU მოდული ჰორიზონტალური 8 პორტით</t>
  </si>
  <si>
    <t>7-10</t>
  </si>
  <si>
    <t>8-1</t>
  </si>
  <si>
    <t>UDB.1</t>
  </si>
  <si>
    <t>კაბელი 3x4 N2XH-J</t>
  </si>
  <si>
    <t>გაშვება, გამართვა, პროგრამირება</t>
  </si>
  <si>
    <t>7-2</t>
  </si>
  <si>
    <t>7-5</t>
  </si>
  <si>
    <t>SNMP მოდული (UPS-ის მონიტორინგის ინტერნეტით განსახორციელებლად)</t>
  </si>
  <si>
    <t>გამანაწილებელი კოლოფი 100x100მმ</t>
  </si>
  <si>
    <t>დამხმარე სამონტაჟო მასალა</t>
  </si>
  <si>
    <t>7-11</t>
  </si>
  <si>
    <t>კაბელი 5x6 N2XH-J</t>
  </si>
  <si>
    <t>7-12</t>
  </si>
  <si>
    <t>7-13</t>
  </si>
  <si>
    <t xml:space="preserve">კაბელკორობი </t>
  </si>
  <si>
    <t>საკაბელო ხერხემალი</t>
  </si>
  <si>
    <t>PVC მილი 20 მმ</t>
  </si>
  <si>
    <t xml:space="preserve">MDB.1 </t>
  </si>
  <si>
    <t>როზეტი 230v 16A UPS</t>
  </si>
  <si>
    <t>როზეტი 230v 16A UPS (კაბელკორობის)</t>
  </si>
  <si>
    <t>გასასვლელის აბრა/გასასვლელი არის აქ</t>
  </si>
  <si>
    <t>გასასვლელის აბრა</t>
  </si>
  <si>
    <t>როზეტი RJ-45 CAT6 (კაბელკორობის)</t>
  </si>
  <si>
    <t>ჩარჩო 1</t>
  </si>
  <si>
    <t>ჩარჩო 2</t>
  </si>
  <si>
    <t>ჩარჩო 3</t>
  </si>
  <si>
    <t>ჩარჩო 4</t>
  </si>
  <si>
    <t>1-4</t>
  </si>
  <si>
    <t>Server Rack 30U 600x600 (გაგრილებით)</t>
  </si>
  <si>
    <t>Patch cord Cat 6, F/UTP, 0.5 m</t>
  </si>
  <si>
    <t>რეკის თარო რკინის 19'</t>
  </si>
  <si>
    <t>კაბელი 4x25/16 N2XH-J</t>
  </si>
  <si>
    <t>1-6</t>
  </si>
  <si>
    <t>17 კვა უწყვეტი დენის წყარო</t>
  </si>
  <si>
    <t>სანათი ტიპი B7. LED 12w</t>
  </si>
  <si>
    <t>სანათი ტიპი B7. LED 12w. აკ.</t>
  </si>
  <si>
    <r>
      <t>სანათი ტიპი C1. LED 40</t>
    </r>
    <r>
      <rPr>
        <sz val="11"/>
        <rFont val="Calibri"/>
        <family val="2"/>
        <charset val="204"/>
        <scheme val="minor"/>
      </rPr>
      <t>w</t>
    </r>
    <r>
      <rPr>
        <sz val="11"/>
        <color theme="1"/>
        <rFont val="Calibri"/>
        <family val="2"/>
        <scheme val="minor"/>
      </rPr>
      <t xml:space="preserve">  </t>
    </r>
  </si>
  <si>
    <r>
      <t>სანათი ტიპი F1. LED 8</t>
    </r>
    <r>
      <rPr>
        <sz val="11"/>
        <rFont val="Calibri"/>
        <family val="2"/>
        <charset val="204"/>
        <scheme val="minor"/>
      </rPr>
      <t>w</t>
    </r>
    <r>
      <rPr>
        <sz val="11"/>
        <color theme="1"/>
        <rFont val="Calibri"/>
        <family val="2"/>
        <scheme val="minor"/>
      </rPr>
      <t xml:space="preserve">  </t>
    </r>
  </si>
  <si>
    <t>იატაკის საროზეტო კოლოფი 4 იუნიტიანი</t>
  </si>
  <si>
    <t>Network Switch 48Port PoE 10/100/1000</t>
  </si>
  <si>
    <t>Cable manager (Horisontal)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</si>
</sst>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GEL]_-;\-* #,##0.00\ [$GEL]_-;_-* &quot;-&quot;??\ [$GEL]_-;_-@_-"/>
    <numFmt numFmtId="165" formatCode="_([$$-409]* #,##0.00_);_([$$-409]* \(#,##0.00\);_([$$-409]* &quot;-&quot;??_);_(@_)"/>
    <numFmt numFmtId="166" formatCode="_-[$€-2]\ * #,##0.00_-;\-[$€-2]\ * #,##0.00_-;_-[$€-2]\ * &quot;-&quot;??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  <charset val="204"/>
      <scheme val="minor"/>
    </font>
    <font>
      <sz val="10"/>
      <name val="MS Sans Serif"/>
      <family val="2"/>
    </font>
    <font>
      <sz val="11"/>
      <color rgb="FF000000"/>
      <name val="Calibri"/>
      <family val="2"/>
      <scheme val="minor"/>
    </font>
    <font>
      <sz val="1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3"/>
      <color rgb="FF222222"/>
      <name val="Calibri"/>
      <family val="2"/>
      <charset val="204"/>
      <scheme val="minor"/>
    </font>
    <font>
      <sz val="10"/>
      <name val="MS Sans Serif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6">
    <xf numFmtId="0" fontId="0" fillId="0" borderId="0"/>
    <xf numFmtId="0" fontId="4" fillId="0" borderId="0"/>
    <xf numFmtId="0" fontId="6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/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5" fillId="0" borderId="1" xfId="2" quotePrefix="1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49" fontId="8" fillId="0" borderId="0" xfId="0" applyNumberFormat="1" applyFont="1" applyAlignment="1">
      <alignment vertical="center"/>
    </xf>
    <xf numFmtId="165" fontId="9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166" fontId="5" fillId="0" borderId="1" xfId="0" applyNumberFormat="1" applyFont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14" fillId="0" borderId="2" xfId="25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3" fontId="0" fillId="0" borderId="1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4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</cellXfs>
  <cellStyles count="26"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  <cellStyle name="Normal 2" xfId="1" xr:uid="{00000000-0005-0000-0000-000017000000}"/>
    <cellStyle name="Normal 3" xfId="25" xr:uid="{00000000-0005-0000-0000-000018000000}"/>
    <cellStyle name="Normal 4" xfId="2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4"/>
  <sheetViews>
    <sheetView tabSelected="1" view="pageLayout" zoomScaleNormal="100" workbookViewId="0">
      <selection activeCell="C6" sqref="C6"/>
    </sheetView>
  </sheetViews>
  <sheetFormatPr defaultColWidth="8.85546875" defaultRowHeight="15" x14ac:dyDescent="0.25"/>
  <cols>
    <col min="1" max="1" width="5.42578125" style="31" bestFit="1" customWidth="1"/>
    <col min="2" max="2" width="63.7109375" style="35" customWidth="1"/>
    <col min="3" max="3" width="6.140625" style="32" bestFit="1" customWidth="1"/>
    <col min="4" max="4" width="6.7109375" style="33" customWidth="1"/>
    <col min="5" max="5" width="10.5703125" style="34" bestFit="1" customWidth="1"/>
    <col min="6" max="6" width="8.5703125" style="34" customWidth="1"/>
    <col min="7" max="7" width="9.85546875" style="27" customWidth="1"/>
    <col min="8" max="8" width="20.7109375" style="27" customWidth="1"/>
    <col min="9" max="9" width="13.42578125" style="27" customWidth="1"/>
    <col min="10" max="10" width="17.85546875" style="32" customWidth="1"/>
    <col min="11" max="16384" width="8.85546875" style="27"/>
  </cols>
  <sheetData>
    <row r="1" spans="1:10" s="20" customFormat="1" ht="18" customHeight="1" x14ac:dyDescent="0.25">
      <c r="A1" s="42" t="s">
        <v>12</v>
      </c>
      <c r="B1" s="41" t="s">
        <v>41</v>
      </c>
      <c r="C1" s="41" t="s">
        <v>0</v>
      </c>
      <c r="D1" s="43" t="s">
        <v>11</v>
      </c>
      <c r="E1" s="40" t="s">
        <v>25</v>
      </c>
      <c r="F1" s="40"/>
      <c r="G1" s="40" t="s">
        <v>27</v>
      </c>
      <c r="H1" s="40"/>
      <c r="I1" s="41" t="s">
        <v>26</v>
      </c>
      <c r="J1" s="41" t="s">
        <v>28</v>
      </c>
    </row>
    <row r="2" spans="1:10" s="20" customFormat="1" ht="18" customHeight="1" x14ac:dyDescent="0.25">
      <c r="A2" s="42"/>
      <c r="B2" s="41"/>
      <c r="C2" s="41"/>
      <c r="D2" s="43"/>
      <c r="E2" s="21" t="s">
        <v>0</v>
      </c>
      <c r="F2" s="21" t="s">
        <v>26</v>
      </c>
      <c r="G2" s="21" t="s">
        <v>0</v>
      </c>
      <c r="H2" s="21" t="s">
        <v>26</v>
      </c>
      <c r="I2" s="41"/>
      <c r="J2" s="41"/>
    </row>
    <row r="3" spans="1:10" s="8" customFormat="1" ht="11.1" customHeight="1" x14ac:dyDescent="0.25">
      <c r="A3" s="22" t="s">
        <v>16</v>
      </c>
      <c r="B3" s="6" t="s">
        <v>17</v>
      </c>
      <c r="C3" s="6" t="s">
        <v>18</v>
      </c>
      <c r="D3" s="9" t="s">
        <v>19</v>
      </c>
      <c r="E3" s="7" t="s">
        <v>20</v>
      </c>
      <c r="F3" s="7" t="s">
        <v>21</v>
      </c>
      <c r="G3" s="6" t="s">
        <v>22</v>
      </c>
      <c r="H3" s="6" t="s">
        <v>23</v>
      </c>
      <c r="I3" s="6" t="s">
        <v>24</v>
      </c>
      <c r="J3" s="6"/>
    </row>
    <row r="4" spans="1:10" s="2" customFormat="1" ht="18" customHeight="1" x14ac:dyDescent="0.25">
      <c r="A4" s="3">
        <v>1</v>
      </c>
      <c r="B4" s="13" t="s">
        <v>29</v>
      </c>
      <c r="C4" s="3"/>
      <c r="D4" s="11"/>
      <c r="E4" s="16"/>
      <c r="F4" s="16"/>
      <c r="G4" s="23"/>
      <c r="H4" s="16"/>
      <c r="I4" s="16"/>
      <c r="J4" s="3" t="s">
        <v>71</v>
      </c>
    </row>
    <row r="5" spans="1:10" ht="45" x14ac:dyDescent="0.25">
      <c r="A5" s="24"/>
      <c r="B5" s="4" t="s">
        <v>13</v>
      </c>
      <c r="C5" s="25"/>
      <c r="D5" s="26"/>
      <c r="E5" s="23"/>
      <c r="F5" s="23"/>
      <c r="G5" s="23"/>
      <c r="H5" s="23"/>
      <c r="I5" s="23"/>
      <c r="J5" s="25"/>
    </row>
    <row r="6" spans="1:10" ht="18" customHeight="1" x14ac:dyDescent="0.25">
      <c r="A6" s="24" t="s">
        <v>33</v>
      </c>
      <c r="B6" s="4" t="s">
        <v>74</v>
      </c>
      <c r="C6" s="25" t="s">
        <v>1</v>
      </c>
      <c r="D6" s="26">
        <v>340</v>
      </c>
      <c r="E6" s="19"/>
      <c r="F6" s="28">
        <f>D6*E6</f>
        <v>0</v>
      </c>
      <c r="G6" s="17"/>
      <c r="H6" s="28">
        <f>G6*D6</f>
        <v>0</v>
      </c>
      <c r="I6" s="28">
        <f>H6+F6</f>
        <v>0</v>
      </c>
      <c r="J6" s="25"/>
    </row>
    <row r="7" spans="1:10" ht="18" customHeight="1" x14ac:dyDescent="0.25">
      <c r="A7" s="24" t="s">
        <v>2</v>
      </c>
      <c r="B7" s="4" t="s">
        <v>75</v>
      </c>
      <c r="C7" s="25" t="s">
        <v>1</v>
      </c>
      <c r="D7" s="26">
        <v>825</v>
      </c>
      <c r="E7" s="19"/>
      <c r="F7" s="28">
        <f t="shared" ref="F7:F11" si="0">D7*E7</f>
        <v>0</v>
      </c>
      <c r="G7" s="17"/>
      <c r="H7" s="28">
        <f t="shared" ref="H7:H11" si="1">G7*D7</f>
        <v>0</v>
      </c>
      <c r="I7" s="28">
        <f t="shared" ref="I7:I11" si="2">H7+F7</f>
        <v>0</v>
      </c>
      <c r="J7" s="25"/>
    </row>
    <row r="8" spans="1:10" ht="18" customHeight="1" x14ac:dyDescent="0.25">
      <c r="A8" s="24" t="s">
        <v>31</v>
      </c>
      <c r="B8" s="4" t="s">
        <v>98</v>
      </c>
      <c r="C8" s="25" t="s">
        <v>1</v>
      </c>
      <c r="D8" s="26">
        <v>20</v>
      </c>
      <c r="E8" s="19"/>
      <c r="F8" s="28">
        <f t="shared" si="0"/>
        <v>0</v>
      </c>
      <c r="G8" s="17"/>
      <c r="H8" s="28">
        <f t="shared" si="1"/>
        <v>0</v>
      </c>
      <c r="I8" s="28">
        <f t="shared" si="2"/>
        <v>0</v>
      </c>
      <c r="J8" s="25"/>
    </row>
    <row r="9" spans="1:10" ht="18" customHeight="1" x14ac:dyDescent="0.25">
      <c r="A9" s="24" t="s">
        <v>122</v>
      </c>
      <c r="B9" s="4" t="s">
        <v>126</v>
      </c>
      <c r="C9" s="25" t="s">
        <v>1</v>
      </c>
      <c r="D9" s="26">
        <v>120</v>
      </c>
      <c r="E9" s="19"/>
      <c r="F9" s="28">
        <f t="shared" ref="F9" si="3">D9*E9</f>
        <v>0</v>
      </c>
      <c r="G9" s="17"/>
      <c r="H9" s="28">
        <f t="shared" ref="H9" si="4">G9*D9</f>
        <v>0</v>
      </c>
      <c r="I9" s="28">
        <f t="shared" ref="I9" si="5">H9+F9</f>
        <v>0</v>
      </c>
      <c r="J9" s="25"/>
    </row>
    <row r="10" spans="1:10" ht="18" customHeight="1" x14ac:dyDescent="0.25">
      <c r="A10" s="24" t="s">
        <v>52</v>
      </c>
      <c r="B10" s="4" t="s">
        <v>106</v>
      </c>
      <c r="C10" s="25" t="s">
        <v>1</v>
      </c>
      <c r="D10" s="26">
        <v>55</v>
      </c>
      <c r="E10" s="17"/>
      <c r="F10" s="28">
        <f t="shared" ref="F10" si="6">D10*E10</f>
        <v>0</v>
      </c>
      <c r="G10" s="17"/>
      <c r="H10" s="28">
        <f t="shared" ref="H10" si="7">G10*D10</f>
        <v>0</v>
      </c>
      <c r="I10" s="28">
        <f t="shared" ref="I10" si="8">H10+F10</f>
        <v>0</v>
      </c>
      <c r="J10" s="25"/>
    </row>
    <row r="11" spans="1:10" s="2" customFormat="1" ht="18" customHeight="1" x14ac:dyDescent="0.25">
      <c r="A11" s="24" t="s">
        <v>127</v>
      </c>
      <c r="B11" s="4" t="s">
        <v>35</v>
      </c>
      <c r="C11" s="26" t="s">
        <v>30</v>
      </c>
      <c r="D11" s="26">
        <v>1</v>
      </c>
      <c r="E11" s="17"/>
      <c r="F11" s="28">
        <f t="shared" si="0"/>
        <v>0</v>
      </c>
      <c r="G11" s="17"/>
      <c r="H11" s="28">
        <f t="shared" si="1"/>
        <v>0</v>
      </c>
      <c r="I11" s="28">
        <f t="shared" si="2"/>
        <v>0</v>
      </c>
      <c r="J11" s="25"/>
    </row>
    <row r="12" spans="1:10" ht="18" customHeight="1" x14ac:dyDescent="0.25">
      <c r="A12" s="3">
        <v>2</v>
      </c>
      <c r="B12" s="13" t="s">
        <v>57</v>
      </c>
      <c r="C12" s="3"/>
      <c r="D12" s="11"/>
      <c r="E12" s="17"/>
      <c r="F12" s="28"/>
      <c r="G12" s="17"/>
      <c r="H12" s="28"/>
      <c r="I12" s="28"/>
      <c r="J12" s="3"/>
    </row>
    <row r="13" spans="1:10" ht="45.2" customHeight="1" x14ac:dyDescent="0.25">
      <c r="A13" s="25"/>
      <c r="B13" s="14" t="s">
        <v>79</v>
      </c>
      <c r="C13" s="25"/>
      <c r="D13" s="26"/>
      <c r="E13" s="17"/>
      <c r="F13" s="28"/>
      <c r="G13" s="17"/>
      <c r="H13" s="28"/>
      <c r="I13" s="28"/>
      <c r="J13" s="25"/>
    </row>
    <row r="14" spans="1:10" ht="18" customHeight="1" x14ac:dyDescent="0.25">
      <c r="A14" s="24" t="s">
        <v>3</v>
      </c>
      <c r="B14" s="4" t="s">
        <v>67</v>
      </c>
      <c r="C14" s="25" t="s">
        <v>1</v>
      </c>
      <c r="D14" s="26">
        <v>42</v>
      </c>
      <c r="E14" s="17"/>
      <c r="F14" s="28">
        <f t="shared" ref="F14:F39" si="9">D14*E14</f>
        <v>0</v>
      </c>
      <c r="G14" s="17"/>
      <c r="H14" s="28">
        <f t="shared" ref="H14:H39" si="10">G14*D14</f>
        <v>0</v>
      </c>
      <c r="I14" s="28">
        <f t="shared" ref="I14:I39" si="11">H14+F14</f>
        <v>0</v>
      </c>
      <c r="J14" s="25"/>
    </row>
    <row r="15" spans="1:10" ht="18" customHeight="1" x14ac:dyDescent="0.25">
      <c r="A15" s="24" t="s">
        <v>4</v>
      </c>
      <c r="B15" s="4" t="s">
        <v>58</v>
      </c>
      <c r="C15" s="25" t="s">
        <v>1</v>
      </c>
      <c r="D15" s="26">
        <v>18</v>
      </c>
      <c r="E15" s="17"/>
      <c r="F15" s="28">
        <f t="shared" ref="F15" si="12">D15*E15</f>
        <v>0</v>
      </c>
      <c r="G15" s="17"/>
      <c r="H15" s="28">
        <f t="shared" ref="H15" si="13">G15*D15</f>
        <v>0</v>
      </c>
      <c r="I15" s="28">
        <f t="shared" ref="I15" si="14">H15+F15</f>
        <v>0</v>
      </c>
      <c r="J15" s="25"/>
    </row>
    <row r="16" spans="1:10" ht="18" customHeight="1" x14ac:dyDescent="0.25">
      <c r="A16" s="24" t="s">
        <v>68</v>
      </c>
      <c r="B16" s="4" t="s">
        <v>109</v>
      </c>
      <c r="C16" s="25" t="s">
        <v>1</v>
      </c>
      <c r="D16" s="26">
        <v>20</v>
      </c>
      <c r="E16" s="17"/>
      <c r="F16" s="28">
        <f t="shared" ref="F16" si="15">D16*E16</f>
        <v>0</v>
      </c>
      <c r="G16" s="17"/>
      <c r="H16" s="28">
        <f t="shared" ref="H16" si="16">G16*D16</f>
        <v>0</v>
      </c>
      <c r="I16" s="28">
        <f t="shared" ref="I16" si="17">H16+F16</f>
        <v>0</v>
      </c>
      <c r="J16" s="25"/>
    </row>
    <row r="17" spans="1:10" ht="18" customHeight="1" x14ac:dyDescent="0.25">
      <c r="A17" s="24" t="s">
        <v>69</v>
      </c>
      <c r="B17" s="4" t="s">
        <v>35</v>
      </c>
      <c r="C17" s="25" t="s">
        <v>30</v>
      </c>
      <c r="D17" s="26">
        <v>1</v>
      </c>
      <c r="E17" s="17"/>
      <c r="F17" s="28">
        <f t="shared" si="9"/>
        <v>0</v>
      </c>
      <c r="G17" s="17"/>
      <c r="H17" s="28">
        <f t="shared" si="10"/>
        <v>0</v>
      </c>
      <c r="I17" s="28">
        <f t="shared" si="11"/>
        <v>0</v>
      </c>
      <c r="J17" s="25"/>
    </row>
    <row r="18" spans="1:10" ht="16.7" customHeight="1" x14ac:dyDescent="0.25">
      <c r="A18" s="3">
        <v>3</v>
      </c>
      <c r="B18" s="13" t="s">
        <v>14</v>
      </c>
      <c r="C18" s="3"/>
      <c r="D18" s="11"/>
      <c r="E18" s="17"/>
      <c r="F18" s="28"/>
      <c r="G18" s="17"/>
      <c r="H18" s="28"/>
      <c r="I18" s="28"/>
      <c r="J18" s="3"/>
    </row>
    <row r="19" spans="1:10" ht="60" x14ac:dyDescent="0.25">
      <c r="A19" s="25"/>
      <c r="B19" s="4" t="s">
        <v>32</v>
      </c>
      <c r="C19" s="25"/>
      <c r="D19" s="26"/>
      <c r="E19" s="17"/>
      <c r="F19" s="28"/>
      <c r="G19" s="17"/>
      <c r="H19" s="28"/>
      <c r="I19" s="28"/>
      <c r="J19" s="25"/>
    </row>
    <row r="20" spans="1:10" ht="18" customHeight="1" x14ac:dyDescent="0.25">
      <c r="A20" s="24" t="s">
        <v>37</v>
      </c>
      <c r="B20" s="4" t="s">
        <v>85</v>
      </c>
      <c r="C20" s="25" t="s">
        <v>1</v>
      </c>
      <c r="D20" s="26">
        <v>280</v>
      </c>
      <c r="E20" s="17"/>
      <c r="F20" s="28">
        <f t="shared" ref="F20" si="18">D20*E20</f>
        <v>0</v>
      </c>
      <c r="G20" s="17"/>
      <c r="H20" s="28">
        <f t="shared" ref="H20" si="19">G20*D20</f>
        <v>0</v>
      </c>
      <c r="I20" s="28">
        <f t="shared" ref="I20" si="20">H20+F20</f>
        <v>0</v>
      </c>
      <c r="J20" s="25"/>
    </row>
    <row r="21" spans="1:10" ht="18" customHeight="1" x14ac:dyDescent="0.25">
      <c r="A21" s="24" t="s">
        <v>38</v>
      </c>
      <c r="B21" s="4" t="s">
        <v>110</v>
      </c>
      <c r="C21" s="25" t="s">
        <v>1</v>
      </c>
      <c r="D21" s="26">
        <v>7</v>
      </c>
      <c r="E21" s="17"/>
      <c r="F21" s="28">
        <f t="shared" ref="F21" si="21">D21*E21</f>
        <v>0</v>
      </c>
      <c r="G21" s="17"/>
      <c r="H21" s="28">
        <f t="shared" ref="H21" si="22">G21*D21</f>
        <v>0</v>
      </c>
      <c r="I21" s="28">
        <f t="shared" ref="I21" si="23">H21+F21</f>
        <v>0</v>
      </c>
      <c r="J21" s="25"/>
    </row>
    <row r="22" spans="1:10" ht="18" customHeight="1" x14ac:dyDescent="0.25">
      <c r="A22" s="24" t="s">
        <v>39</v>
      </c>
      <c r="B22" s="4" t="s">
        <v>111</v>
      </c>
      <c r="C22" s="25" t="s">
        <v>1</v>
      </c>
      <c r="D22" s="26">
        <v>15</v>
      </c>
      <c r="E22" s="17"/>
      <c r="F22" s="28">
        <f t="shared" ref="F22" si="24">D22*E22</f>
        <v>0</v>
      </c>
      <c r="G22" s="17"/>
      <c r="H22" s="28">
        <f t="shared" ref="H22" si="25">G22*D22</f>
        <v>0</v>
      </c>
      <c r="I22" s="28">
        <f t="shared" ref="I22" si="26">H22+F22</f>
        <v>0</v>
      </c>
      <c r="J22" s="25"/>
    </row>
    <row r="23" spans="1:10" ht="18" customHeight="1" x14ac:dyDescent="0.25">
      <c r="A23" s="24" t="s">
        <v>78</v>
      </c>
      <c r="B23" s="4" t="s">
        <v>35</v>
      </c>
      <c r="C23" s="25" t="s">
        <v>30</v>
      </c>
      <c r="D23" s="26">
        <v>1</v>
      </c>
      <c r="E23" s="17"/>
      <c r="F23" s="28">
        <f t="shared" si="9"/>
        <v>0</v>
      </c>
      <c r="G23" s="17"/>
      <c r="H23" s="28">
        <f t="shared" si="10"/>
        <v>0</v>
      </c>
      <c r="I23" s="28">
        <f t="shared" si="11"/>
        <v>0</v>
      </c>
      <c r="J23" s="25"/>
    </row>
    <row r="24" spans="1:10" ht="18" customHeight="1" x14ac:dyDescent="0.25">
      <c r="A24" s="3">
        <v>4</v>
      </c>
      <c r="B24" s="13" t="s">
        <v>6</v>
      </c>
      <c r="C24" s="3"/>
      <c r="D24" s="11"/>
      <c r="E24" s="17"/>
      <c r="F24" s="28"/>
      <c r="G24" s="17"/>
      <c r="H24" s="28"/>
      <c r="I24" s="28"/>
      <c r="J24" s="3"/>
    </row>
    <row r="25" spans="1:10" ht="43.5" customHeight="1" x14ac:dyDescent="0.25">
      <c r="A25" s="24"/>
      <c r="B25" s="4" t="s">
        <v>15</v>
      </c>
      <c r="C25" s="25"/>
      <c r="D25" s="26"/>
      <c r="E25" s="17"/>
      <c r="F25" s="28"/>
      <c r="G25" s="17"/>
      <c r="H25" s="28"/>
      <c r="I25" s="28"/>
      <c r="J25" s="25"/>
    </row>
    <row r="26" spans="1:10" ht="18" customHeight="1" x14ac:dyDescent="0.25">
      <c r="A26" s="24" t="s">
        <v>7</v>
      </c>
      <c r="B26" s="4" t="s">
        <v>70</v>
      </c>
      <c r="C26" s="25" t="s">
        <v>5</v>
      </c>
      <c r="D26" s="26">
        <v>12</v>
      </c>
      <c r="E26" s="17"/>
      <c r="F26" s="28">
        <f t="shared" si="9"/>
        <v>0</v>
      </c>
      <c r="G26" s="17"/>
      <c r="H26" s="28">
        <f t="shared" si="10"/>
        <v>0</v>
      </c>
      <c r="I26" s="28">
        <f t="shared" si="11"/>
        <v>0</v>
      </c>
      <c r="J26" s="26"/>
    </row>
    <row r="27" spans="1:10" ht="18" customHeight="1" x14ac:dyDescent="0.25">
      <c r="A27" s="24" t="s">
        <v>53</v>
      </c>
      <c r="B27" s="4" t="s">
        <v>114</v>
      </c>
      <c r="C27" s="25" t="s">
        <v>5</v>
      </c>
      <c r="D27" s="26">
        <v>35</v>
      </c>
      <c r="E27" s="17"/>
      <c r="F27" s="28">
        <f t="shared" si="9"/>
        <v>0</v>
      </c>
      <c r="G27" s="17"/>
      <c r="H27" s="28">
        <f t="shared" si="10"/>
        <v>0</v>
      </c>
      <c r="I27" s="28">
        <f t="shared" si="11"/>
        <v>0</v>
      </c>
      <c r="J27" s="26"/>
    </row>
    <row r="28" spans="1:10" ht="18" customHeight="1" x14ac:dyDescent="0.25">
      <c r="A28" s="24" t="s">
        <v>54</v>
      </c>
      <c r="B28" s="4" t="s">
        <v>113</v>
      </c>
      <c r="C28" s="25" t="s">
        <v>5</v>
      </c>
      <c r="D28" s="26">
        <v>10</v>
      </c>
      <c r="E28" s="17"/>
      <c r="F28" s="28">
        <f t="shared" ref="F28" si="27">D28*E28</f>
        <v>0</v>
      </c>
      <c r="G28" s="17"/>
      <c r="H28" s="28">
        <f t="shared" ref="H28" si="28">G28*D28</f>
        <v>0</v>
      </c>
      <c r="I28" s="28">
        <f t="shared" ref="I28" si="29">H28+F28</f>
        <v>0</v>
      </c>
      <c r="J28" s="26"/>
    </row>
    <row r="29" spans="1:10" ht="18" customHeight="1" x14ac:dyDescent="0.25">
      <c r="A29" s="24" t="s">
        <v>65</v>
      </c>
      <c r="B29" s="4" t="s">
        <v>9</v>
      </c>
      <c r="C29" s="25" t="s">
        <v>5</v>
      </c>
      <c r="D29" s="26">
        <v>4</v>
      </c>
      <c r="E29" s="17"/>
      <c r="F29" s="28">
        <f t="shared" si="9"/>
        <v>0</v>
      </c>
      <c r="G29" s="17"/>
      <c r="H29" s="28">
        <f t="shared" si="10"/>
        <v>0</v>
      </c>
      <c r="I29" s="28">
        <f t="shared" si="11"/>
        <v>0</v>
      </c>
      <c r="J29" s="26"/>
    </row>
    <row r="30" spans="1:10" ht="18" customHeight="1" x14ac:dyDescent="0.25">
      <c r="A30" s="24" t="s">
        <v>91</v>
      </c>
      <c r="B30" s="4" t="s">
        <v>103</v>
      </c>
      <c r="C30" s="25" t="s">
        <v>5</v>
      </c>
      <c r="D30" s="26">
        <v>5</v>
      </c>
      <c r="E30" s="17"/>
      <c r="F30" s="28">
        <f t="shared" si="9"/>
        <v>0</v>
      </c>
      <c r="G30" s="17"/>
      <c r="H30" s="28">
        <f t="shared" si="10"/>
        <v>0</v>
      </c>
      <c r="I30" s="28">
        <f t="shared" si="11"/>
        <v>0</v>
      </c>
      <c r="J30" s="26"/>
    </row>
    <row r="31" spans="1:10" ht="18" customHeight="1" x14ac:dyDescent="0.25">
      <c r="A31" s="24" t="s">
        <v>66</v>
      </c>
      <c r="B31" s="4" t="s">
        <v>118</v>
      </c>
      <c r="C31" s="25" t="s">
        <v>5</v>
      </c>
      <c r="D31" s="26">
        <v>19</v>
      </c>
      <c r="E31" s="17"/>
      <c r="F31" s="28">
        <f t="shared" si="9"/>
        <v>0</v>
      </c>
      <c r="G31" s="17"/>
      <c r="H31" s="28">
        <f t="shared" si="10"/>
        <v>0</v>
      </c>
      <c r="I31" s="28">
        <f t="shared" si="11"/>
        <v>0</v>
      </c>
      <c r="J31" s="26"/>
    </row>
    <row r="32" spans="1:10" ht="18" customHeight="1" x14ac:dyDescent="0.25">
      <c r="A32" s="24" t="s">
        <v>59</v>
      </c>
      <c r="B32" s="4" t="s">
        <v>119</v>
      </c>
      <c r="C32" s="25" t="s">
        <v>5</v>
      </c>
      <c r="D32" s="26">
        <v>5</v>
      </c>
      <c r="E32" s="17"/>
      <c r="F32" s="28">
        <f t="shared" ref="F32:F34" si="30">D32*E32</f>
        <v>0</v>
      </c>
      <c r="G32" s="17"/>
      <c r="H32" s="28">
        <f t="shared" ref="H32:H34" si="31">G32*D32</f>
        <v>0</v>
      </c>
      <c r="I32" s="28">
        <f t="shared" ref="I32:I34" si="32">H32+F32</f>
        <v>0</v>
      </c>
      <c r="J32" s="26"/>
    </row>
    <row r="33" spans="1:12" ht="18" customHeight="1" x14ac:dyDescent="0.25">
      <c r="A33" s="24" t="s">
        <v>60</v>
      </c>
      <c r="B33" s="4" t="s">
        <v>120</v>
      </c>
      <c r="C33" s="25" t="s">
        <v>5</v>
      </c>
      <c r="D33" s="26">
        <v>1</v>
      </c>
      <c r="E33" s="17"/>
      <c r="F33" s="28">
        <f t="shared" si="30"/>
        <v>0</v>
      </c>
      <c r="G33" s="17"/>
      <c r="H33" s="28">
        <f t="shared" si="31"/>
        <v>0</v>
      </c>
      <c r="I33" s="28">
        <f t="shared" si="32"/>
        <v>0</v>
      </c>
      <c r="J33" s="26"/>
    </row>
    <row r="34" spans="1:12" ht="18" customHeight="1" x14ac:dyDescent="0.25">
      <c r="A34" s="24" t="s">
        <v>92</v>
      </c>
      <c r="B34" s="4" t="s">
        <v>121</v>
      </c>
      <c r="C34" s="25" t="s">
        <v>5</v>
      </c>
      <c r="D34" s="26">
        <v>2</v>
      </c>
      <c r="E34" s="17"/>
      <c r="F34" s="28">
        <f t="shared" si="30"/>
        <v>0</v>
      </c>
      <c r="G34" s="17"/>
      <c r="H34" s="28">
        <f t="shared" si="31"/>
        <v>0</v>
      </c>
      <c r="I34" s="28">
        <f t="shared" si="32"/>
        <v>0</v>
      </c>
      <c r="J34" s="26"/>
    </row>
    <row r="35" spans="1:12" ht="18" customHeight="1" x14ac:dyDescent="0.25">
      <c r="A35" s="24" t="s">
        <v>61</v>
      </c>
      <c r="B35" s="4" t="s">
        <v>133</v>
      </c>
      <c r="C35" s="25" t="s">
        <v>5</v>
      </c>
      <c r="D35" s="26">
        <v>2</v>
      </c>
      <c r="E35" s="17"/>
      <c r="F35" s="28">
        <f t="shared" ref="F35" si="33">D35*E35</f>
        <v>0</v>
      </c>
      <c r="G35" s="17"/>
      <c r="H35" s="28">
        <f t="shared" ref="H35" si="34">G35*D35</f>
        <v>0</v>
      </c>
      <c r="I35" s="28">
        <f t="shared" ref="I35" si="35">H35+F35</f>
        <v>0</v>
      </c>
      <c r="J35" s="26"/>
    </row>
    <row r="36" spans="1:12" s="1" customFormat="1" ht="18" customHeight="1" x14ac:dyDescent="0.25">
      <c r="A36" s="3">
        <v>5</v>
      </c>
      <c r="B36" s="13" t="s">
        <v>10</v>
      </c>
      <c r="C36" s="3"/>
      <c r="D36" s="11"/>
      <c r="E36" s="17"/>
      <c r="F36" s="28"/>
      <c r="G36" s="17"/>
      <c r="H36" s="28"/>
      <c r="I36" s="28"/>
      <c r="J36" s="3"/>
      <c r="L36" s="29"/>
    </row>
    <row r="37" spans="1:12" ht="60" x14ac:dyDescent="0.25">
      <c r="A37" s="5"/>
      <c r="B37" s="4" t="s">
        <v>43</v>
      </c>
      <c r="C37" s="5"/>
      <c r="D37" s="10"/>
      <c r="E37" s="17"/>
      <c r="F37" s="28"/>
      <c r="G37" s="17"/>
      <c r="H37" s="28"/>
      <c r="I37" s="28"/>
      <c r="J37" s="5"/>
    </row>
    <row r="38" spans="1:12" ht="17.25" customHeight="1" x14ac:dyDescent="0.25">
      <c r="A38" s="24" t="s">
        <v>34</v>
      </c>
      <c r="B38" s="4" t="s">
        <v>112</v>
      </c>
      <c r="C38" s="25" t="s">
        <v>8</v>
      </c>
      <c r="D38" s="26">
        <v>1</v>
      </c>
      <c r="E38" s="17"/>
      <c r="F38" s="28">
        <f t="shared" ref="F38" si="36">D38*E38</f>
        <v>0</v>
      </c>
      <c r="G38" s="17"/>
      <c r="H38" s="28">
        <f t="shared" ref="H38" si="37">G38*D38</f>
        <v>0</v>
      </c>
      <c r="I38" s="28">
        <f t="shared" ref="I38" si="38">H38+F38</f>
        <v>0</v>
      </c>
      <c r="J38" s="25"/>
    </row>
    <row r="39" spans="1:12" ht="18" customHeight="1" x14ac:dyDescent="0.25">
      <c r="A39" s="24" t="s">
        <v>36</v>
      </c>
      <c r="B39" s="12" t="s">
        <v>97</v>
      </c>
      <c r="C39" s="25" t="s">
        <v>8</v>
      </c>
      <c r="D39" s="26">
        <v>1</v>
      </c>
      <c r="E39" s="17"/>
      <c r="F39" s="28">
        <f t="shared" si="9"/>
        <v>0</v>
      </c>
      <c r="G39" s="17"/>
      <c r="H39" s="28">
        <f t="shared" si="10"/>
        <v>0</v>
      </c>
      <c r="I39" s="28">
        <f t="shared" si="11"/>
        <v>0</v>
      </c>
      <c r="J39" s="25"/>
    </row>
    <row r="40" spans="1:12" ht="18" customHeight="1" x14ac:dyDescent="0.25">
      <c r="A40" s="3">
        <v>6</v>
      </c>
      <c r="B40" s="13" t="s">
        <v>51</v>
      </c>
      <c r="C40" s="3"/>
      <c r="D40" s="11"/>
      <c r="E40" s="17"/>
      <c r="F40" s="28"/>
      <c r="G40" s="17"/>
      <c r="H40" s="28"/>
      <c r="I40" s="28"/>
      <c r="J40" s="25"/>
    </row>
    <row r="41" spans="1:12" ht="46.35" customHeight="1" x14ac:dyDescent="0.25">
      <c r="A41" s="24"/>
      <c r="B41" s="4" t="s">
        <v>42</v>
      </c>
      <c r="C41" s="25"/>
      <c r="D41" s="26"/>
      <c r="E41" s="17"/>
      <c r="F41" s="28"/>
      <c r="G41" s="17"/>
      <c r="H41" s="28"/>
      <c r="I41" s="28"/>
      <c r="J41" s="25"/>
    </row>
    <row r="42" spans="1:12" ht="18" customHeight="1" x14ac:dyDescent="0.25">
      <c r="A42" s="24" t="s">
        <v>90</v>
      </c>
      <c r="B42" s="4" t="s">
        <v>129</v>
      </c>
      <c r="C42" s="25" t="s">
        <v>5</v>
      </c>
      <c r="D42" s="26">
        <v>36</v>
      </c>
      <c r="E42" s="17"/>
      <c r="F42" s="28">
        <f t="shared" ref="F42" si="39">D42*E42</f>
        <v>0</v>
      </c>
      <c r="G42" s="17"/>
      <c r="H42" s="28">
        <f t="shared" ref="H42" si="40">G42*D42</f>
        <v>0</v>
      </c>
      <c r="I42" s="28">
        <f t="shared" ref="I42" si="41">H42+F42</f>
        <v>0</v>
      </c>
      <c r="J42" s="25"/>
    </row>
    <row r="43" spans="1:12" ht="18" customHeight="1" x14ac:dyDescent="0.25">
      <c r="A43" s="24" t="s">
        <v>45</v>
      </c>
      <c r="B43" s="4" t="s">
        <v>130</v>
      </c>
      <c r="C43" s="25" t="s">
        <v>5</v>
      </c>
      <c r="D43" s="26">
        <v>8</v>
      </c>
      <c r="E43" s="17"/>
      <c r="F43" s="28">
        <f t="shared" ref="F43" si="42">D43*E43</f>
        <v>0</v>
      </c>
      <c r="G43" s="17"/>
      <c r="H43" s="28">
        <f t="shared" ref="H43" si="43">G43*D43</f>
        <v>0</v>
      </c>
      <c r="I43" s="28">
        <f t="shared" ref="I43" si="44">H43+F43</f>
        <v>0</v>
      </c>
      <c r="J43" s="25"/>
    </row>
    <row r="44" spans="1:12" ht="18" customHeight="1" x14ac:dyDescent="0.25">
      <c r="A44" s="24" t="s">
        <v>46</v>
      </c>
      <c r="B44" s="4" t="s">
        <v>131</v>
      </c>
      <c r="C44" s="25" t="s">
        <v>5</v>
      </c>
      <c r="D44" s="26">
        <v>2</v>
      </c>
      <c r="E44" s="17"/>
      <c r="F44" s="28">
        <f t="shared" ref="F44" si="45">D44*E44</f>
        <v>0</v>
      </c>
      <c r="G44" s="17"/>
      <c r="H44" s="28">
        <f t="shared" ref="H44" si="46">G44*D44</f>
        <v>0</v>
      </c>
      <c r="I44" s="28">
        <f t="shared" ref="I44" si="47">H44+F44</f>
        <v>0</v>
      </c>
      <c r="J44" s="25"/>
    </row>
    <row r="45" spans="1:12" ht="18" customHeight="1" x14ac:dyDescent="0.25">
      <c r="A45" s="24" t="s">
        <v>47</v>
      </c>
      <c r="B45" s="4" t="s">
        <v>132</v>
      </c>
      <c r="C45" s="25" t="s">
        <v>5</v>
      </c>
      <c r="D45" s="26">
        <v>6</v>
      </c>
      <c r="E45" s="17"/>
      <c r="F45" s="28">
        <f t="shared" ref="F45" si="48">D45*E45</f>
        <v>0</v>
      </c>
      <c r="G45" s="17"/>
      <c r="H45" s="28">
        <f t="shared" ref="H45" si="49">G45*D45</f>
        <v>0</v>
      </c>
      <c r="I45" s="28">
        <f t="shared" ref="I45" si="50">H45+F45</f>
        <v>0</v>
      </c>
      <c r="J45" s="25"/>
    </row>
    <row r="46" spans="1:12" ht="18" customHeight="1" x14ac:dyDescent="0.25">
      <c r="A46" s="24" t="s">
        <v>48</v>
      </c>
      <c r="B46" s="4" t="s">
        <v>76</v>
      </c>
      <c r="C46" s="25" t="s">
        <v>5</v>
      </c>
      <c r="D46" s="26">
        <v>1</v>
      </c>
      <c r="E46" s="17"/>
      <c r="F46" s="28">
        <f t="shared" ref="F46:F54" si="51">D46*E46</f>
        <v>0</v>
      </c>
      <c r="G46" s="17"/>
      <c r="H46" s="28">
        <f t="shared" ref="H46:H54" si="52">G46*D46</f>
        <v>0</v>
      </c>
      <c r="I46" s="28">
        <f t="shared" ref="I46:I54" si="53">H46+F46</f>
        <v>0</v>
      </c>
      <c r="J46" s="25"/>
    </row>
    <row r="47" spans="1:12" ht="18" customHeight="1" x14ac:dyDescent="0.25">
      <c r="A47" s="24" t="s">
        <v>49</v>
      </c>
      <c r="B47" s="36" t="s">
        <v>115</v>
      </c>
      <c r="C47" s="25" t="s">
        <v>5</v>
      </c>
      <c r="D47" s="26">
        <v>1</v>
      </c>
      <c r="E47" s="17"/>
      <c r="F47" s="28">
        <f t="shared" ref="F47" si="54">D47*E47</f>
        <v>0</v>
      </c>
      <c r="G47" s="17"/>
      <c r="H47" s="28">
        <f t="shared" ref="H47" si="55">G47*D47</f>
        <v>0</v>
      </c>
      <c r="I47" s="28">
        <f t="shared" ref="I47" si="56">H47+F47</f>
        <v>0</v>
      </c>
      <c r="J47" s="25"/>
    </row>
    <row r="48" spans="1:12" ht="18" customHeight="1" x14ac:dyDescent="0.25">
      <c r="A48" s="24" t="s">
        <v>56</v>
      </c>
      <c r="B48" s="4" t="s">
        <v>116</v>
      </c>
      <c r="C48" s="25" t="s">
        <v>5</v>
      </c>
      <c r="D48" s="26">
        <v>1</v>
      </c>
      <c r="E48" s="17"/>
      <c r="F48" s="28">
        <f t="shared" si="51"/>
        <v>0</v>
      </c>
      <c r="G48" s="17"/>
      <c r="H48" s="28">
        <f t="shared" si="52"/>
        <v>0</v>
      </c>
      <c r="I48" s="28">
        <f t="shared" si="53"/>
        <v>0</v>
      </c>
      <c r="J48" s="25"/>
    </row>
    <row r="49" spans="1:10" ht="18" customHeight="1" x14ac:dyDescent="0.25">
      <c r="A49" s="3">
        <v>7</v>
      </c>
      <c r="B49" s="13" t="s">
        <v>44</v>
      </c>
      <c r="C49" s="3"/>
      <c r="D49" s="11"/>
      <c r="E49" s="17"/>
      <c r="F49" s="28"/>
      <c r="G49" s="17"/>
      <c r="H49" s="28"/>
      <c r="I49" s="28"/>
      <c r="J49" s="25"/>
    </row>
    <row r="50" spans="1:10" ht="46.35" customHeight="1" x14ac:dyDescent="0.25">
      <c r="A50" s="24"/>
      <c r="B50" s="4" t="s">
        <v>42</v>
      </c>
      <c r="C50" s="25"/>
      <c r="D50" s="26"/>
      <c r="E50" s="17"/>
      <c r="F50" s="28"/>
      <c r="G50" s="17"/>
      <c r="H50" s="28"/>
      <c r="I50" s="28"/>
      <c r="J50" s="25"/>
    </row>
    <row r="51" spans="1:10" ht="18" customHeight="1" x14ac:dyDescent="0.25">
      <c r="A51" s="24" t="s">
        <v>40</v>
      </c>
      <c r="B51" s="4" t="s">
        <v>123</v>
      </c>
      <c r="C51" s="25" t="s">
        <v>30</v>
      </c>
      <c r="D51" s="38">
        <v>1</v>
      </c>
      <c r="E51" s="17"/>
      <c r="F51" s="28">
        <f t="shared" si="51"/>
        <v>0</v>
      </c>
      <c r="G51" s="17"/>
      <c r="H51" s="28">
        <f t="shared" si="52"/>
        <v>0</v>
      </c>
      <c r="I51" s="28">
        <f t="shared" si="53"/>
        <v>0</v>
      </c>
      <c r="J51" s="25"/>
    </row>
    <row r="52" spans="1:10" ht="18" customHeight="1" x14ac:dyDescent="0.25">
      <c r="A52" s="24" t="s">
        <v>100</v>
      </c>
      <c r="B52" s="4" t="s">
        <v>94</v>
      </c>
      <c r="C52" s="25" t="s">
        <v>5</v>
      </c>
      <c r="D52" s="26">
        <v>2</v>
      </c>
      <c r="E52" s="17"/>
      <c r="F52" s="28">
        <f t="shared" ref="F52" si="57">D52*E52</f>
        <v>0</v>
      </c>
      <c r="G52" s="17"/>
      <c r="H52" s="28">
        <f t="shared" ref="H52" si="58">G52*D52</f>
        <v>0</v>
      </c>
      <c r="I52" s="28">
        <f t="shared" ref="I52" si="59">H52+F52</f>
        <v>0</v>
      </c>
      <c r="J52" s="25"/>
    </row>
    <row r="53" spans="1:10" ht="18" customHeight="1" x14ac:dyDescent="0.25">
      <c r="A53" s="24" t="s">
        <v>55</v>
      </c>
      <c r="B53" s="4" t="s">
        <v>77</v>
      </c>
      <c r="C53" s="25" t="s">
        <v>5</v>
      </c>
      <c r="D53" s="26">
        <v>26</v>
      </c>
      <c r="E53" s="17"/>
      <c r="F53" s="28">
        <f t="shared" si="51"/>
        <v>0</v>
      </c>
      <c r="G53" s="17"/>
      <c r="H53" s="28">
        <f t="shared" si="52"/>
        <v>0</v>
      </c>
      <c r="I53" s="28">
        <f t="shared" si="53"/>
        <v>0</v>
      </c>
      <c r="J53" s="25"/>
    </row>
    <row r="54" spans="1:10" ht="18" customHeight="1" x14ac:dyDescent="0.25">
      <c r="A54" s="24" t="s">
        <v>62</v>
      </c>
      <c r="B54" s="4" t="s">
        <v>117</v>
      </c>
      <c r="C54" s="25" t="s">
        <v>5</v>
      </c>
      <c r="D54" s="26">
        <v>14</v>
      </c>
      <c r="E54" s="17"/>
      <c r="F54" s="28">
        <f t="shared" si="51"/>
        <v>0</v>
      </c>
      <c r="G54" s="17"/>
      <c r="H54" s="28">
        <f t="shared" si="52"/>
        <v>0</v>
      </c>
      <c r="I54" s="28">
        <f t="shared" si="53"/>
        <v>0</v>
      </c>
      <c r="J54" s="25"/>
    </row>
    <row r="55" spans="1:10" ht="18" customHeight="1" x14ac:dyDescent="0.25">
      <c r="A55" s="24" t="s">
        <v>101</v>
      </c>
      <c r="B55" s="4" t="s">
        <v>83</v>
      </c>
      <c r="C55" s="25" t="s">
        <v>5</v>
      </c>
      <c r="D55" s="26">
        <v>1</v>
      </c>
      <c r="E55" s="17"/>
      <c r="F55" s="28">
        <f t="shared" ref="F55:F68" si="60">D55*E55</f>
        <v>0</v>
      </c>
      <c r="G55" s="17"/>
      <c r="H55" s="28">
        <f t="shared" ref="H55:H68" si="61">G55*D55</f>
        <v>0</v>
      </c>
      <c r="I55" s="28">
        <f t="shared" ref="I55:I68" si="62">H55+F55</f>
        <v>0</v>
      </c>
      <c r="J55" s="25"/>
    </row>
    <row r="56" spans="1:10" ht="18" customHeight="1" x14ac:dyDescent="0.25">
      <c r="A56" s="24" t="s">
        <v>63</v>
      </c>
      <c r="B56" s="4" t="s">
        <v>93</v>
      </c>
      <c r="C56" s="25" t="s">
        <v>5</v>
      </c>
      <c r="D56" s="26">
        <v>3</v>
      </c>
      <c r="E56" s="17"/>
      <c r="F56" s="28">
        <f t="shared" si="60"/>
        <v>0</v>
      </c>
      <c r="G56" s="17"/>
      <c r="H56" s="28">
        <f t="shared" si="61"/>
        <v>0</v>
      </c>
      <c r="I56" s="28">
        <f t="shared" si="62"/>
        <v>0</v>
      </c>
      <c r="J56" s="25"/>
    </row>
    <row r="57" spans="1:10" ht="18" customHeight="1" x14ac:dyDescent="0.25">
      <c r="A57" s="24" t="s">
        <v>64</v>
      </c>
      <c r="B57" s="4" t="s">
        <v>135</v>
      </c>
      <c r="C57" s="25" t="s">
        <v>5</v>
      </c>
      <c r="D57" s="26">
        <v>2</v>
      </c>
      <c r="E57" s="17"/>
      <c r="F57" s="28">
        <f t="shared" si="60"/>
        <v>0</v>
      </c>
      <c r="G57" s="17"/>
      <c r="H57" s="28">
        <f t="shared" si="61"/>
        <v>0</v>
      </c>
      <c r="I57" s="28">
        <f t="shared" si="62"/>
        <v>0</v>
      </c>
      <c r="J57" s="25"/>
    </row>
    <row r="58" spans="1:10" ht="18" customHeight="1" x14ac:dyDescent="0.25">
      <c r="A58" s="24" t="s">
        <v>84</v>
      </c>
      <c r="B58" s="4" t="s">
        <v>124</v>
      </c>
      <c r="C58" s="25" t="s">
        <v>5</v>
      </c>
      <c r="D58" s="26">
        <v>47</v>
      </c>
      <c r="E58" s="17"/>
      <c r="F58" s="28">
        <f t="shared" si="60"/>
        <v>0</v>
      </c>
      <c r="G58" s="17"/>
      <c r="H58" s="28">
        <f t="shared" si="61"/>
        <v>0</v>
      </c>
      <c r="I58" s="28">
        <f t="shared" si="62"/>
        <v>0</v>
      </c>
      <c r="J58" s="25"/>
    </row>
    <row r="59" spans="1:10" ht="18" customHeight="1" x14ac:dyDescent="0.25">
      <c r="A59" s="24" t="s">
        <v>72</v>
      </c>
      <c r="B59" s="37" t="s">
        <v>134</v>
      </c>
      <c r="C59" s="25" t="s">
        <v>5</v>
      </c>
      <c r="D59" s="26">
        <v>1</v>
      </c>
      <c r="E59" s="17"/>
      <c r="F59" s="28">
        <f t="shared" ref="F59:F63" si="63">D59*E59</f>
        <v>0</v>
      </c>
      <c r="G59" s="17"/>
      <c r="H59" s="28">
        <f t="shared" ref="H59:H63" si="64">G59*D59</f>
        <v>0</v>
      </c>
      <c r="I59" s="28">
        <f t="shared" ref="I59:I63" si="65">H59+F59</f>
        <v>0</v>
      </c>
      <c r="J59" s="25"/>
    </row>
    <row r="60" spans="1:10" ht="18" customHeight="1" x14ac:dyDescent="0.25">
      <c r="A60" s="24" t="s">
        <v>95</v>
      </c>
      <c r="B60" s="4" t="s">
        <v>89</v>
      </c>
      <c r="C60" s="25" t="s">
        <v>1</v>
      </c>
      <c r="D60" s="38">
        <v>1255</v>
      </c>
      <c r="E60" s="17"/>
      <c r="F60" s="28">
        <f>D60*E60</f>
        <v>0</v>
      </c>
      <c r="G60" s="17"/>
      <c r="H60" s="28">
        <f>G60*D60</f>
        <v>0</v>
      </c>
      <c r="I60" s="28">
        <f>H60+F60</f>
        <v>0</v>
      </c>
      <c r="J60" s="25"/>
    </row>
    <row r="61" spans="1:10" ht="18" customHeight="1" x14ac:dyDescent="0.25">
      <c r="A61" s="24" t="s">
        <v>105</v>
      </c>
      <c r="B61" s="4" t="s">
        <v>125</v>
      </c>
      <c r="C61" s="25" t="s">
        <v>5</v>
      </c>
      <c r="D61" s="26">
        <v>4</v>
      </c>
      <c r="E61" s="17"/>
      <c r="F61" s="28">
        <f t="shared" si="63"/>
        <v>0</v>
      </c>
      <c r="G61" s="17"/>
      <c r="H61" s="28">
        <f t="shared" si="64"/>
        <v>0</v>
      </c>
      <c r="I61" s="28">
        <f t="shared" si="65"/>
        <v>0</v>
      </c>
      <c r="J61" s="25"/>
    </row>
    <row r="62" spans="1:10" ht="18" customHeight="1" x14ac:dyDescent="0.25">
      <c r="A62" s="24" t="s">
        <v>107</v>
      </c>
      <c r="B62" s="15" t="s">
        <v>104</v>
      </c>
      <c r="C62" s="25" t="s">
        <v>30</v>
      </c>
      <c r="D62" s="26">
        <v>1</v>
      </c>
      <c r="E62" s="17"/>
      <c r="F62" s="28">
        <f t="shared" ref="F62" si="66">D62*E62</f>
        <v>0</v>
      </c>
      <c r="G62" s="17"/>
      <c r="H62" s="28">
        <f t="shared" ref="H62" si="67">G62*D62</f>
        <v>0</v>
      </c>
      <c r="I62" s="28">
        <f t="shared" ref="I62" si="68">H62+F62</f>
        <v>0</v>
      </c>
      <c r="J62" s="25"/>
    </row>
    <row r="63" spans="1:10" ht="18" customHeight="1" x14ac:dyDescent="0.25">
      <c r="A63" s="24" t="s">
        <v>108</v>
      </c>
      <c r="B63" s="4" t="s">
        <v>99</v>
      </c>
      <c r="C63" s="25" t="s">
        <v>30</v>
      </c>
      <c r="D63" s="26">
        <v>1</v>
      </c>
      <c r="E63" s="17"/>
      <c r="F63" s="28">
        <f t="shared" si="63"/>
        <v>0</v>
      </c>
      <c r="G63" s="17"/>
      <c r="H63" s="28">
        <f t="shared" si="64"/>
        <v>0</v>
      </c>
      <c r="I63" s="28">
        <f t="shared" si="65"/>
        <v>0</v>
      </c>
      <c r="J63" s="25"/>
    </row>
    <row r="64" spans="1:10" ht="18" customHeight="1" x14ac:dyDescent="0.25">
      <c r="A64" s="3">
        <v>8</v>
      </c>
      <c r="B64" s="13" t="s">
        <v>82</v>
      </c>
      <c r="C64" s="3"/>
      <c r="D64" s="11"/>
      <c r="E64" s="17"/>
      <c r="F64" s="17"/>
      <c r="G64" s="17"/>
      <c r="H64" s="17"/>
      <c r="I64" s="17"/>
      <c r="J64" s="25"/>
    </row>
    <row r="65" spans="1:10" ht="59.25" customHeight="1" x14ac:dyDescent="0.25">
      <c r="A65" s="24"/>
      <c r="B65" s="4" t="s">
        <v>80</v>
      </c>
      <c r="C65" s="25"/>
      <c r="D65" s="26"/>
      <c r="E65" s="17"/>
      <c r="F65" s="28"/>
      <c r="G65" s="17"/>
      <c r="H65" s="28"/>
      <c r="I65" s="28"/>
      <c r="J65" s="25"/>
    </row>
    <row r="66" spans="1:10" ht="18" customHeight="1" x14ac:dyDescent="0.25">
      <c r="A66" s="24" t="s">
        <v>96</v>
      </c>
      <c r="B66" s="4" t="s">
        <v>128</v>
      </c>
      <c r="C66" s="25" t="s">
        <v>30</v>
      </c>
      <c r="D66" s="26">
        <v>1</v>
      </c>
      <c r="E66" s="17"/>
      <c r="F66" s="28">
        <f t="shared" si="60"/>
        <v>0</v>
      </c>
      <c r="G66" s="17"/>
      <c r="H66" s="28">
        <f t="shared" si="61"/>
        <v>0</v>
      </c>
      <c r="I66" s="28">
        <f t="shared" si="62"/>
        <v>0</v>
      </c>
      <c r="J66" s="25"/>
    </row>
    <row r="67" spans="1:10" ht="30" x14ac:dyDescent="0.25">
      <c r="A67" s="24" t="s">
        <v>73</v>
      </c>
      <c r="B67" s="4" t="s">
        <v>102</v>
      </c>
      <c r="C67" s="25" t="s">
        <v>30</v>
      </c>
      <c r="D67" s="26">
        <v>1</v>
      </c>
      <c r="E67" s="17"/>
      <c r="F67" s="28">
        <f t="shared" ref="F67" si="69">D67*E67</f>
        <v>0</v>
      </c>
      <c r="G67" s="17"/>
      <c r="H67" s="28">
        <f t="shared" ref="H67" si="70">G67*D67</f>
        <v>0</v>
      </c>
      <c r="I67" s="28">
        <f t="shared" ref="I67" si="71">H67+F67</f>
        <v>0</v>
      </c>
      <c r="J67" s="25"/>
    </row>
    <row r="68" spans="1:10" ht="18" customHeight="1" x14ac:dyDescent="0.25">
      <c r="A68" s="24" t="s">
        <v>50</v>
      </c>
      <c r="B68" s="4" t="s">
        <v>81</v>
      </c>
      <c r="C68" s="25" t="s">
        <v>30</v>
      </c>
      <c r="D68" s="26">
        <v>1</v>
      </c>
      <c r="E68" s="17"/>
      <c r="F68" s="28">
        <f t="shared" si="60"/>
        <v>0</v>
      </c>
      <c r="G68" s="17"/>
      <c r="H68" s="28">
        <f t="shared" si="61"/>
        <v>0</v>
      </c>
      <c r="I68" s="28">
        <f t="shared" si="62"/>
        <v>0</v>
      </c>
      <c r="J68" s="25"/>
    </row>
    <row r="69" spans="1:10" ht="18" customHeight="1" x14ac:dyDescent="0.25">
      <c r="A69" s="30"/>
      <c r="B69" s="39" t="s">
        <v>86</v>
      </c>
      <c r="C69" s="39"/>
      <c r="D69" s="39"/>
      <c r="E69" s="39"/>
      <c r="F69" s="39"/>
      <c r="G69" s="39"/>
      <c r="H69" s="39"/>
      <c r="I69" s="28">
        <f>SUM(I4:I68)</f>
        <v>0</v>
      </c>
      <c r="J69" s="3"/>
    </row>
    <row r="70" spans="1:10" ht="18" customHeight="1" x14ac:dyDescent="0.25">
      <c r="A70" s="30"/>
      <c r="B70" s="39" t="s">
        <v>87</v>
      </c>
      <c r="C70" s="39"/>
      <c r="D70" s="39"/>
      <c r="E70" s="39"/>
      <c r="F70" s="39"/>
      <c r="G70" s="39"/>
      <c r="H70" s="39"/>
      <c r="I70" s="28">
        <f>I69*0.18</f>
        <v>0</v>
      </c>
      <c r="J70" s="3"/>
    </row>
    <row r="71" spans="1:10" ht="18" customHeight="1" x14ac:dyDescent="0.25">
      <c r="A71" s="30"/>
      <c r="B71" s="39" t="s">
        <v>88</v>
      </c>
      <c r="C71" s="39"/>
      <c r="D71" s="39"/>
      <c r="E71" s="39"/>
      <c r="F71" s="39"/>
      <c r="G71" s="39"/>
      <c r="H71" s="39"/>
      <c r="I71" s="28">
        <f>I69+I70</f>
        <v>0</v>
      </c>
      <c r="J71" s="3"/>
    </row>
    <row r="72" spans="1:10" x14ac:dyDescent="0.25">
      <c r="B72" s="20"/>
    </row>
    <row r="74" spans="1:10" x14ac:dyDescent="0.25">
      <c r="D74" s="18"/>
    </row>
  </sheetData>
  <mergeCells count="11">
    <mergeCell ref="J1:J2"/>
    <mergeCell ref="A1:A2"/>
    <mergeCell ref="B1:B2"/>
    <mergeCell ref="C1:C2"/>
    <mergeCell ref="D1:D2"/>
    <mergeCell ref="E1:F1"/>
    <mergeCell ref="B70:H70"/>
    <mergeCell ref="B71:H71"/>
    <mergeCell ref="B69:H69"/>
    <mergeCell ref="G1:H1"/>
    <mergeCell ref="I1:I2"/>
  </mergeCells>
  <phoneticPr fontId="16" type="noConversion"/>
  <pageMargins left="0.6" right="0.27559055118110198" top="0.41405940594059398" bottom="0.35" header="0.138333333333333" footer="0.31496062992126"/>
  <pageSetup paperSize="9" scale="82" fitToHeight="0" orientation="landscape" horizontalDpi="1200" verticalDpi="1200" r:id="rId1"/>
  <headerFooter>
    <oddHeader>&amp;Lსამგორი მოლი.  ''Mini Dinn''&amp;Rმასალათა ჩამონათვალი</oddHeader>
    <oddFooter>&amp;R&amp;P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2011-EL-002</vt:lpstr>
      <vt:lpstr>'2011-EL-002'!Print_Titles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 bokeria</dc:creator>
  <cp:lastModifiedBy>Nino Chrelashvili</cp:lastModifiedBy>
  <cp:lastPrinted>2018-11-12T09:48:23Z</cp:lastPrinted>
  <dcterms:created xsi:type="dcterms:W3CDTF">2014-05-31T09:13:40Z</dcterms:created>
  <dcterms:modified xsi:type="dcterms:W3CDTF">2025-03-18T11:43:32Z</dcterms:modified>
</cp:coreProperties>
</file>